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F147FD01-1CFF-4C13-849A-183925280D40}" xr6:coauthVersionLast="47" xr6:coauthVersionMax="47" xr10:uidLastSave="{00000000-0000-0000-0000-000000000000}"/>
  <bookViews>
    <workbookView xWindow="-120" yWindow="-120" windowWidth="29040" windowHeight="15720" xr2:uid="{168DE139-F0AF-48AC-9D21-2910E9205D9E}"/>
  </bookViews>
  <sheets>
    <sheet name="141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40" i="1" l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5" i="1"/>
  <c r="H114" i="1"/>
  <c r="H113" i="1"/>
  <c r="H112" i="1"/>
  <c r="H111" i="1"/>
  <c r="H110" i="1"/>
  <c r="H109" i="1"/>
  <c r="H108" i="1"/>
  <c r="H107" i="1"/>
  <c r="F1" i="1"/>
</calcChain>
</file>

<file path=xl/sharedStrings.xml><?xml version="1.0" encoding="utf-8"?>
<sst xmlns="http://schemas.openxmlformats.org/spreadsheetml/2006/main" count="182" uniqueCount="122">
  <si>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</si>
  <si>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</si>
  <si>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</si>
  <si>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</si>
  <si>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Portfel Cyklu Koniunkturalnego</t>
  </si>
  <si>
    <t>kod</t>
  </si>
  <si>
    <t>141_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</si>
  <si>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</si>
  <si>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</si>
  <si>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</si>
  <si>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</si>
  <si>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</si>
  <si>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</si>
  <si>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</si>
  <si>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</si>
  <si>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</si>
  <si>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</si>
  <si>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</si>
  <si>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</si>
  <si>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</si>
  <si>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</si>
  <si>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</si>
  <si>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</si>
  <si>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</si>
  <si>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</si>
  <si>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</si>
  <si>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</si>
  <si>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</si>
  <si>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</si>
  <si>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</si>
  <si>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</si>
  <si>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</si>
  <si>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</si>
  <si>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</si>
  <si>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</si>
  <si>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</si>
  <si>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</si>
  <si>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</si>
  <si>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</si>
  <si>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</si>
  <si>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</si>
  <si>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</si>
  <si>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</si>
  <si>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</si>
  <si>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</si>
  <si>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</si>
  <si>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</si>
  <si>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</si>
  <si>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</si>
  <si>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</si>
  <si>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</si>
  <si>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</si>
  <si>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</si>
  <si>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</si>
  <si>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</si>
  <si>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</si>
  <si>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</si>
  <si>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</si>
  <si>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</si>
  <si>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</si>
  <si>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</si>
  <si>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</si>
  <si>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</si>
  <si>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</si>
  <si>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</si>
  <si>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</si>
  <si>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</si>
  <si>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</si>
  <si>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</si>
  <si>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</si>
  <si>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</si>
  <si>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</si>
  <si>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</si>
  <si>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</si>
  <si>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</si>
  <si>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</si>
  <si>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</si>
  <si>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</si>
  <si>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UNIQA FIO, UNIQA AKCJI A1</t>
  </si>
  <si>
    <t xml:space="preserve">         6.1.2. UNIQA SFIO, SUBFUNDUSZ UNIQA AKCJI AMERYKAŃSKICH A1</t>
  </si>
  <si>
    <t xml:space="preserve">         6.1.3. UNIQA SFIO, SUBFUNDUSZ UNIQA AKCJI EUROPEJSKICH ESG A1</t>
  </si>
  <si>
    <t xml:space="preserve">         6.1.4. UNIQA FIO, UNIQA AKCJI MAŁYCH I ŚREDNICH SPÓŁEK A1</t>
  </si>
  <si>
    <t xml:space="preserve">         6.1.5. UNIQA FIO, UNIQA AKCJI RYNKÓW WSCHODZĄCYCH A1</t>
  </si>
  <si>
    <t xml:space="preserve">         6.1.6. UNIQA SFIO, UNIQA AKCJI RYNKU ZŁOTA A1</t>
  </si>
  <si>
    <t xml:space="preserve">         6.1.7  UNIQA FIO, UNIQA AMERYKAŃSKICH OBLIGACJI UNIWERSALNY A1</t>
  </si>
  <si>
    <t xml:space="preserve">         6.1.8  UNIQA FIO, UNIQA DŁUŻNY UNIWERSALNY KRÓTKOTERMINOWY A1</t>
  </si>
  <si>
    <t xml:space="preserve">         6.1.9. UNIQA FIO, UNIQA OBLIGACJI UNIWERSALNY A1</t>
  </si>
  <si>
    <t xml:space="preserve">         6.1.10. UNIQA FIO, UNIQA STABILNEGO WZROSTU A1</t>
  </si>
  <si>
    <t xml:space="preserve">         6.1.11. UNIQA SFIO, UNIQA GLOBALNY AKCJI A1</t>
  </si>
  <si>
    <t xml:space="preserve">         6.1.12. UNIQA FIO, UNIQA MAKROALOKACJI A1</t>
  </si>
  <si>
    <t xml:space="preserve">         6.1.13. UNIQA FIO, UNIQA OBLIGACJI KORPORACYJNYCH A1</t>
  </si>
  <si>
    <t xml:space="preserve">         6.1.14. UNIQA FIO, UNIQA SELECTIVE EQUITY A1</t>
  </si>
  <si>
    <t xml:space="preserve">         6.1.15. UNIQA FIO, UNIQA SELEKTYWNY AKCJI POLSKICH A1</t>
  </si>
  <si>
    <t xml:space="preserve">         6.1.16.UNIQA SFIO, UNIQA GLOBALNY DŁUŻNY UNIWERSALNY A1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</si>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</sst>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8E223F7-C366-4F46-9338-2934CA69196C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8BA6D319-F10A-4C68-9912-3BE5F80D5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4FF6-C3D7-4A03-9952-5432351C0EF5}">
  <sheetPr codeName="Arkusz61">
    <tabColor rgb="FF00B050"/>
  </sheetPr>
  <dimension ref="A1:I140"/>
  <sheetViews>
    <sheetView tabSelected="1" zoomScale="80" zoomScaleNormal="80" workbookViewId="0">
      <selection activeCell="E13" sqref="E13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8.5703125" style="2" customWidth="1"/>
    <col min="6" max="6" width="26.42578125" style="1" customWidth="1"/>
    <col min="7" max="7" width="14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141_R_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8" t="s">
        <v>2</v>
      </c>
      <c r="B11" s="78"/>
      <c r="C11" s="78"/>
      <c r="D11" s="78"/>
    </row>
    <row r="12" spans="1:6" s="6" customFormat="1" x14ac:dyDescent="0.25">
      <c r="A12" s="79"/>
      <c r="B12" s="79"/>
      <c r="C12" s="79"/>
      <c r="D12" s="79"/>
      <c r="F12" s="7"/>
    </row>
    <row r="13" spans="1:6" s="6" customFormat="1" x14ac:dyDescent="0.25">
      <c r="A13" s="80" t="s">
        <v>3</v>
      </c>
      <c r="B13" s="81"/>
      <c r="C13" s="81"/>
      <c r="D13" s="81"/>
      <c r="F13" s="7"/>
    </row>
    <row r="14" spans="1:6" s="6" customFormat="1" x14ac:dyDescent="0.25">
      <c r="A14" s="80" t="s">
        <v>4</v>
      </c>
      <c r="B14" s="80"/>
      <c r="C14" s="80"/>
      <c r="D14" s="80"/>
      <c r="F14" s="7"/>
    </row>
    <row r="17" spans="1:7" s="6" customFormat="1" x14ac:dyDescent="0.2">
      <c r="A17" s="1"/>
      <c r="B17" s="2"/>
      <c r="C17" s="9" t="s">
        <v>5</v>
      </c>
      <c r="D17" s="9">
        <v>141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31980815.609999999</v>
      </c>
      <c r="D22" s="18">
        <v>26343120.830000002</v>
      </c>
      <c r="E22" s="19"/>
      <c r="G22" s="1"/>
    </row>
    <row r="23" spans="1:7" x14ac:dyDescent="0.2">
      <c r="A23" s="20"/>
      <c r="B23" s="21" t="s">
        <v>13</v>
      </c>
      <c r="C23" s="18">
        <v>30384589.780000001</v>
      </c>
      <c r="D23" s="18">
        <v>25069011.460000001</v>
      </c>
      <c r="E23" s="19"/>
      <c r="G23" s="1"/>
    </row>
    <row r="24" spans="1:7" x14ac:dyDescent="0.2">
      <c r="A24" s="22"/>
      <c r="B24" s="23" t="s">
        <v>14</v>
      </c>
      <c r="C24" s="18">
        <v>1596225.83</v>
      </c>
      <c r="D24" s="18">
        <v>1003858.94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270250.43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270250.43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31980815.609999999</v>
      </c>
      <c r="D32" s="18">
        <v>26343120.830000002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38769167.494879462</v>
      </c>
      <c r="D38" s="32">
        <v>31980815.609999999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-9180886.6336106658</v>
      </c>
      <c r="D39" s="32">
        <v>-10713065.119999999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3403671.5752893342</v>
      </c>
      <c r="D40" s="32">
        <v>3104631.75</v>
      </c>
      <c r="F40" s="1"/>
      <c r="G40" s="1"/>
    </row>
    <row r="41" spans="1:7" s="6" customFormat="1" x14ac:dyDescent="0.2">
      <c r="A41" s="36"/>
      <c r="B41" s="37" t="s">
        <v>31</v>
      </c>
      <c r="C41" s="18">
        <v>3123671.99</v>
      </c>
      <c r="D41" s="32">
        <v>2306351.4300000002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279999.58528933412</v>
      </c>
      <c r="D43" s="32">
        <v>798280.32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12584558.208899999</v>
      </c>
      <c r="D44" s="32">
        <v>13817696.869999999</v>
      </c>
      <c r="F44" s="1"/>
      <c r="G44" s="1"/>
    </row>
    <row r="45" spans="1:7" s="6" customFormat="1" x14ac:dyDescent="0.2">
      <c r="A45" s="36"/>
      <c r="B45" s="37" t="s">
        <v>35</v>
      </c>
      <c r="C45" s="18">
        <v>11212430.34</v>
      </c>
      <c r="D45" s="32">
        <v>12970917.460000001</v>
      </c>
      <c r="F45" s="1"/>
      <c r="G45" s="1"/>
    </row>
    <row r="46" spans="1:7" s="6" customFormat="1" x14ac:dyDescent="0.2">
      <c r="A46" s="38"/>
      <c r="B46" s="39" t="s">
        <v>36</v>
      </c>
      <c r="C46" s="18">
        <v>80255.45</v>
      </c>
      <c r="D46" s="32">
        <v>48090.36</v>
      </c>
      <c r="F46" s="1"/>
      <c r="G46" s="1"/>
    </row>
    <row r="47" spans="1:7" s="6" customFormat="1" x14ac:dyDescent="0.2">
      <c r="A47" s="38"/>
      <c r="B47" s="39" t="s">
        <v>37</v>
      </c>
      <c r="C47" s="18">
        <v>421343.87890000001</v>
      </c>
      <c r="D47" s="32">
        <v>385824.31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560694.01</v>
      </c>
      <c r="D49" s="32">
        <v>409752.92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309834.53000000003</v>
      </c>
      <c r="D51" s="32">
        <v>3111.82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2392534.75</v>
      </c>
      <c r="D52" s="32">
        <v>5075370.34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31980815.611268796</v>
      </c>
      <c r="D53" s="32">
        <v>26343120.829999998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347955.18884300004</v>
      </c>
      <c r="D62" s="46">
        <v>269380.18440499995</v>
      </c>
      <c r="F62" s="1"/>
      <c r="G62" s="1"/>
    </row>
    <row r="63" spans="1:7" s="6" customFormat="1" x14ac:dyDescent="0.2">
      <c r="A63" s="47"/>
      <c r="B63" s="48" t="s">
        <v>51</v>
      </c>
      <c r="C63" s="46">
        <v>269380.18440499995</v>
      </c>
      <c r="D63" s="46">
        <v>186751.17477700001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4"/>
      <c r="B65" s="45" t="s">
        <v>54</v>
      </c>
      <c r="C65" s="18">
        <v>111.42</v>
      </c>
      <c r="D65" s="32">
        <v>118.72</v>
      </c>
      <c r="F65" s="1"/>
      <c r="G65" s="1"/>
    </row>
    <row r="66" spans="1:9" s="6" customFormat="1" x14ac:dyDescent="0.2">
      <c r="A66" s="50"/>
      <c r="B66" s="51" t="s">
        <v>55</v>
      </c>
      <c r="C66" s="18">
        <v>109.55</v>
      </c>
      <c r="D66" s="32">
        <v>118.72</v>
      </c>
      <c r="F66" s="1"/>
      <c r="G66" s="1"/>
    </row>
    <row r="67" spans="1:9" s="6" customFormat="1" x14ac:dyDescent="0.2">
      <c r="A67" s="50"/>
      <c r="B67" s="51" t="s">
        <v>56</v>
      </c>
      <c r="C67" s="18">
        <v>121.23</v>
      </c>
      <c r="D67" s="32">
        <v>141.06</v>
      </c>
      <c r="F67" s="1"/>
      <c r="G67" s="1"/>
    </row>
    <row r="68" spans="1:9" s="6" customFormat="1" x14ac:dyDescent="0.2">
      <c r="A68" s="47"/>
      <c r="B68" s="48" t="s">
        <v>57</v>
      </c>
      <c r="C68" s="18">
        <v>118.72</v>
      </c>
      <c r="D68" s="32">
        <v>141.06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2"/>
    </row>
    <row r="71" spans="1:9" x14ac:dyDescent="0.2">
      <c r="A71" s="11" t="s">
        <v>58</v>
      </c>
      <c r="B71" s="53"/>
      <c r="C71" s="53"/>
      <c r="D71" s="53"/>
    </row>
    <row r="72" spans="1:9" x14ac:dyDescent="0.2">
      <c r="A72" s="54"/>
      <c r="B72" s="54"/>
      <c r="C72" s="54"/>
      <c r="D72" s="54"/>
    </row>
    <row r="73" spans="1:9" ht="22.5" x14ac:dyDescent="0.2">
      <c r="A73" s="12"/>
      <c r="B73" s="13" t="s">
        <v>59</v>
      </c>
      <c r="C73" s="55" t="s">
        <v>60</v>
      </c>
      <c r="D73" s="55" t="s">
        <v>61</v>
      </c>
      <c r="E73" s="15"/>
      <c r="F73" s="9"/>
      <c r="G73" s="4"/>
      <c r="H73" s="4"/>
      <c r="I73" s="29"/>
    </row>
    <row r="74" spans="1:9" s="15" customFormat="1" x14ac:dyDescent="0.2">
      <c r="A74" s="56" t="s">
        <v>11</v>
      </c>
      <c r="B74" s="57" t="s">
        <v>62</v>
      </c>
      <c r="C74" s="18">
        <v>25069011.460000001</v>
      </c>
      <c r="D74" s="58">
        <v>0.95163407637909692</v>
      </c>
      <c r="E74" s="59">
        <v>74</v>
      </c>
      <c r="F74" s="60"/>
      <c r="G74" s="61"/>
      <c r="H74" s="10"/>
    </row>
    <row r="75" spans="1:9" ht="22.5" x14ac:dyDescent="0.2">
      <c r="A75" s="62" t="s">
        <v>63</v>
      </c>
      <c r="B75" s="63" t="s">
        <v>64</v>
      </c>
      <c r="C75" s="18">
        <v>0</v>
      </c>
      <c r="D75" s="58">
        <v>0</v>
      </c>
      <c r="E75" s="59">
        <v>75</v>
      </c>
      <c r="F75" s="64"/>
      <c r="G75" s="64"/>
      <c r="H75" s="4"/>
    </row>
    <row r="76" spans="1:9" s="6" customFormat="1" x14ac:dyDescent="0.2">
      <c r="A76" s="65" t="s">
        <v>63</v>
      </c>
      <c r="B76" s="66" t="s">
        <v>65</v>
      </c>
      <c r="C76" s="18">
        <v>0</v>
      </c>
      <c r="D76" s="58">
        <v>0</v>
      </c>
      <c r="E76" s="59">
        <v>76</v>
      </c>
      <c r="F76" s="5"/>
      <c r="G76" s="4"/>
      <c r="H76" s="4"/>
      <c r="I76" s="2"/>
    </row>
    <row r="77" spans="1:9" s="6" customFormat="1" x14ac:dyDescent="0.2">
      <c r="A77" s="65" t="s">
        <v>63</v>
      </c>
      <c r="B77" s="66" t="s">
        <v>66</v>
      </c>
      <c r="C77" s="18">
        <v>0</v>
      </c>
      <c r="D77" s="58">
        <v>0</v>
      </c>
      <c r="E77" s="59">
        <v>77</v>
      </c>
      <c r="F77" s="5"/>
      <c r="G77" s="4"/>
      <c r="H77" s="4"/>
      <c r="I77" s="2"/>
    </row>
    <row r="78" spans="1:9" s="6" customFormat="1" x14ac:dyDescent="0.2">
      <c r="A78" s="65" t="s">
        <v>63</v>
      </c>
      <c r="B78" s="66" t="s">
        <v>67</v>
      </c>
      <c r="C78" s="18">
        <v>0</v>
      </c>
      <c r="D78" s="58">
        <v>0</v>
      </c>
      <c r="E78" s="59">
        <v>78</v>
      </c>
      <c r="F78" s="5"/>
      <c r="G78" s="4"/>
      <c r="H78" s="4"/>
      <c r="I78" s="2"/>
    </row>
    <row r="79" spans="1:9" s="6" customFormat="1" ht="22.5" x14ac:dyDescent="0.2">
      <c r="A79" s="65" t="s">
        <v>63</v>
      </c>
      <c r="B79" s="66" t="s">
        <v>68</v>
      </c>
      <c r="C79" s="18">
        <v>0</v>
      </c>
      <c r="D79" s="58">
        <v>0</v>
      </c>
      <c r="E79" s="59">
        <v>79</v>
      </c>
      <c r="F79" s="5"/>
      <c r="G79" s="4"/>
      <c r="H79" s="4"/>
      <c r="I79" s="2"/>
    </row>
    <row r="80" spans="1:9" s="6" customFormat="1" x14ac:dyDescent="0.2">
      <c r="A80" s="65" t="s">
        <v>63</v>
      </c>
      <c r="B80" s="66" t="s">
        <v>69</v>
      </c>
      <c r="C80" s="18">
        <v>0</v>
      </c>
      <c r="D80" s="58">
        <v>0</v>
      </c>
      <c r="E80" s="59">
        <v>80</v>
      </c>
      <c r="F80" s="5"/>
      <c r="G80" s="2"/>
      <c r="H80" s="2"/>
      <c r="I80" s="2"/>
    </row>
    <row r="81" spans="1:9" s="6" customFormat="1" x14ac:dyDescent="0.2">
      <c r="A81" s="65" t="s">
        <v>63</v>
      </c>
      <c r="B81" s="66" t="s">
        <v>70</v>
      </c>
      <c r="C81" s="18">
        <v>0</v>
      </c>
      <c r="D81" s="58">
        <v>0</v>
      </c>
      <c r="E81" s="59">
        <v>81</v>
      </c>
      <c r="F81" s="5"/>
      <c r="G81" s="2"/>
      <c r="H81" s="2"/>
      <c r="I81" s="2"/>
    </row>
    <row r="82" spans="1:9" s="6" customFormat="1" x14ac:dyDescent="0.2">
      <c r="A82" s="65" t="s">
        <v>63</v>
      </c>
      <c r="B82" s="66" t="s">
        <v>71</v>
      </c>
      <c r="C82" s="18">
        <v>0</v>
      </c>
      <c r="D82" s="58">
        <v>0</v>
      </c>
      <c r="E82" s="59">
        <v>82</v>
      </c>
      <c r="F82" s="5"/>
      <c r="G82" s="2"/>
      <c r="H82" s="2"/>
      <c r="I82" s="2"/>
    </row>
    <row r="83" spans="1:9" s="6" customFormat="1" x14ac:dyDescent="0.2">
      <c r="A83" s="65" t="s">
        <v>63</v>
      </c>
      <c r="B83" s="66" t="s">
        <v>72</v>
      </c>
      <c r="C83" s="18">
        <v>0</v>
      </c>
      <c r="D83" s="58">
        <v>0</v>
      </c>
      <c r="E83" s="59">
        <v>83</v>
      </c>
      <c r="F83" s="5"/>
      <c r="G83" s="2"/>
      <c r="H83" s="2"/>
      <c r="I83" s="2"/>
    </row>
    <row r="84" spans="1:9" s="6" customFormat="1" x14ac:dyDescent="0.2">
      <c r="A84" s="65" t="s">
        <v>63</v>
      </c>
      <c r="B84" s="66" t="s">
        <v>73</v>
      </c>
      <c r="C84" s="18">
        <v>0</v>
      </c>
      <c r="D84" s="58">
        <v>0</v>
      </c>
      <c r="E84" s="59">
        <v>84</v>
      </c>
      <c r="F84" s="5"/>
      <c r="G84" s="2"/>
      <c r="H84" s="2"/>
      <c r="I84" s="2"/>
    </row>
    <row r="85" spans="1:9" s="6" customFormat="1" x14ac:dyDescent="0.2">
      <c r="A85" s="65" t="s">
        <v>63</v>
      </c>
      <c r="B85" s="66" t="s">
        <v>74</v>
      </c>
      <c r="C85" s="18">
        <v>0</v>
      </c>
      <c r="D85" s="58">
        <v>0</v>
      </c>
      <c r="E85" s="59">
        <v>85</v>
      </c>
      <c r="F85" s="5"/>
      <c r="G85" s="2"/>
      <c r="H85" s="2"/>
      <c r="I85" s="2"/>
    </row>
    <row r="86" spans="1:9" s="6" customFormat="1" x14ac:dyDescent="0.2">
      <c r="A86" s="65" t="s">
        <v>63</v>
      </c>
      <c r="B86" s="66" t="s">
        <v>75</v>
      </c>
      <c r="C86" s="18">
        <v>0</v>
      </c>
      <c r="D86" s="58">
        <v>0</v>
      </c>
      <c r="E86" s="59">
        <v>86</v>
      </c>
      <c r="F86" s="5"/>
      <c r="G86" s="2"/>
      <c r="H86" s="2"/>
      <c r="I86" s="2"/>
    </row>
    <row r="87" spans="1:9" s="6" customFormat="1" x14ac:dyDescent="0.2">
      <c r="A87" s="65" t="s">
        <v>63</v>
      </c>
      <c r="B87" s="66" t="s">
        <v>76</v>
      </c>
      <c r="C87" s="67">
        <v>24851387.82</v>
      </c>
      <c r="D87" s="58">
        <v>0.94337295798677012</v>
      </c>
      <c r="E87" s="59">
        <v>87</v>
      </c>
      <c r="F87" s="1"/>
      <c r="G87" s="2"/>
      <c r="H87" s="2"/>
      <c r="I87" s="2"/>
    </row>
    <row r="88" spans="1:9" x14ac:dyDescent="0.2">
      <c r="A88" s="65" t="s">
        <v>63</v>
      </c>
      <c r="B88" s="66" t="s">
        <v>77</v>
      </c>
      <c r="C88" s="67">
        <v>24851387.82</v>
      </c>
      <c r="D88" s="58">
        <v>0.94337295798677012</v>
      </c>
      <c r="E88" s="59"/>
      <c r="F88" s="5"/>
    </row>
    <row r="89" spans="1:9" ht="15" x14ac:dyDescent="0.2">
      <c r="A89" s="65" t="s">
        <v>63</v>
      </c>
      <c r="B89" s="66" t="s">
        <v>78</v>
      </c>
      <c r="C89" s="67">
        <v>961520.39999999991</v>
      </c>
      <c r="D89" s="58">
        <v>3.6499866747185243E-2</v>
      </c>
      <c r="E89" s="59"/>
      <c r="F89" s="68"/>
    </row>
    <row r="90" spans="1:9" ht="15" x14ac:dyDescent="0.2">
      <c r="A90" s="65" t="s">
        <v>63</v>
      </c>
      <c r="B90" s="66" t="s">
        <v>79</v>
      </c>
      <c r="C90" s="67">
        <v>953360.76</v>
      </c>
      <c r="D90" s="58">
        <v>3.6190122125329065E-2</v>
      </c>
      <c r="E90" s="59"/>
      <c r="F90" s="68"/>
    </row>
    <row r="91" spans="1:9" ht="15" x14ac:dyDescent="0.2">
      <c r="A91" s="65" t="s">
        <v>63</v>
      </c>
      <c r="B91" s="66" t="s">
        <v>80</v>
      </c>
      <c r="C91" s="67">
        <v>975179.77999999991</v>
      </c>
      <c r="D91" s="58">
        <v>3.7018384658868829E-2</v>
      </c>
      <c r="E91" s="59"/>
      <c r="F91" s="68"/>
    </row>
    <row r="92" spans="1:9" ht="15" x14ac:dyDescent="0.2">
      <c r="A92" s="65" t="s">
        <v>63</v>
      </c>
      <c r="B92" s="66" t="s">
        <v>81</v>
      </c>
      <c r="C92" s="67">
        <v>957480.87999999989</v>
      </c>
      <c r="D92" s="58">
        <v>3.6346524247408231E-2</v>
      </c>
      <c r="E92" s="59"/>
      <c r="F92" s="68"/>
    </row>
    <row r="93" spans="1:9" s="6" customFormat="1" ht="15" x14ac:dyDescent="0.2">
      <c r="A93" s="65" t="s">
        <v>63</v>
      </c>
      <c r="B93" s="66" t="s">
        <v>82</v>
      </c>
      <c r="C93" s="67">
        <v>960027.28</v>
      </c>
      <c r="D93" s="58">
        <v>3.6443187054234834E-2</v>
      </c>
      <c r="E93" s="59"/>
      <c r="F93" s="68"/>
      <c r="G93" s="2"/>
      <c r="H93" s="2"/>
      <c r="I93" s="2"/>
    </row>
    <row r="94" spans="1:9" s="6" customFormat="1" ht="15" x14ac:dyDescent="0.2">
      <c r="A94" s="65" t="s">
        <v>63</v>
      </c>
      <c r="B94" s="66" t="s">
        <v>83</v>
      </c>
      <c r="C94" s="67">
        <v>1249452.3899999999</v>
      </c>
      <c r="D94" s="58">
        <v>4.7429930495444639E-2</v>
      </c>
      <c r="E94" s="59"/>
      <c r="F94" s="68"/>
      <c r="G94" s="2"/>
      <c r="H94" s="2"/>
      <c r="I94" s="2"/>
    </row>
    <row r="95" spans="1:9" s="6" customFormat="1" ht="15" x14ac:dyDescent="0.2">
      <c r="A95" s="65"/>
      <c r="B95" s="66" t="s">
        <v>84</v>
      </c>
      <c r="C95" s="67">
        <v>956635.78</v>
      </c>
      <c r="D95" s="58">
        <v>3.6314443765924902E-2</v>
      </c>
      <c r="E95" s="59"/>
      <c r="F95" s="68"/>
      <c r="G95" s="2"/>
      <c r="H95" s="2"/>
      <c r="I95" s="2"/>
    </row>
    <row r="96" spans="1:9" s="6" customFormat="1" ht="15" x14ac:dyDescent="0.2">
      <c r="A96" s="65"/>
      <c r="B96" s="66" t="s">
        <v>85</v>
      </c>
      <c r="C96" s="67">
        <v>952642.42999999993</v>
      </c>
      <c r="D96" s="58">
        <v>3.6162853905871102E-2</v>
      </c>
      <c r="E96" s="59"/>
      <c r="F96" s="68"/>
      <c r="G96" s="2"/>
      <c r="H96" s="2"/>
      <c r="I96" s="2"/>
    </row>
    <row r="97" spans="1:8" ht="15" x14ac:dyDescent="0.2">
      <c r="A97" s="65" t="s">
        <v>63</v>
      </c>
      <c r="B97" s="66" t="s">
        <v>86</v>
      </c>
      <c r="C97" s="67">
        <v>968582.24</v>
      </c>
      <c r="D97" s="58">
        <v>3.6767938250389896E-2</v>
      </c>
      <c r="E97" s="59"/>
      <c r="F97" s="68"/>
    </row>
    <row r="98" spans="1:8" ht="15" x14ac:dyDescent="0.2">
      <c r="A98" s="65" t="s">
        <v>63</v>
      </c>
      <c r="B98" s="66" t="s">
        <v>87</v>
      </c>
      <c r="C98" s="67">
        <v>4852786.5</v>
      </c>
      <c r="D98" s="58">
        <v>0.18421456331299832</v>
      </c>
      <c r="E98" s="59"/>
      <c r="F98" s="68"/>
    </row>
    <row r="99" spans="1:8" ht="15" x14ac:dyDescent="0.2">
      <c r="A99" s="65" t="s">
        <v>63</v>
      </c>
      <c r="B99" s="66" t="s">
        <v>88</v>
      </c>
      <c r="C99" s="67">
        <v>978260.55</v>
      </c>
      <c r="D99" s="58">
        <v>3.7135332457874162E-2</v>
      </c>
      <c r="E99" s="59"/>
      <c r="F99" s="68"/>
    </row>
    <row r="100" spans="1:8" ht="15" x14ac:dyDescent="0.2">
      <c r="A100" s="65" t="s">
        <v>63</v>
      </c>
      <c r="B100" s="66" t="s">
        <v>89</v>
      </c>
      <c r="C100" s="67">
        <v>4875033.5599999996</v>
      </c>
      <c r="D100" s="58">
        <v>0.18505907449083356</v>
      </c>
      <c r="E100" s="59"/>
      <c r="F100" s="68"/>
    </row>
    <row r="101" spans="1:8" ht="15" x14ac:dyDescent="0.2">
      <c r="A101" s="65" t="s">
        <v>63</v>
      </c>
      <c r="B101" s="66" t="s">
        <v>90</v>
      </c>
      <c r="C101" s="67">
        <v>952342.93</v>
      </c>
      <c r="D101" s="58">
        <v>3.6151484713817787E-2</v>
      </c>
      <c r="E101" s="59"/>
      <c r="F101" s="68"/>
    </row>
    <row r="102" spans="1:8" ht="15" x14ac:dyDescent="0.2">
      <c r="A102" s="65" t="s">
        <v>63</v>
      </c>
      <c r="B102" s="66" t="s">
        <v>91</v>
      </c>
      <c r="C102" s="67">
        <v>959147.43</v>
      </c>
      <c r="D102" s="58">
        <v>3.6409787442788721E-2</v>
      </c>
      <c r="E102" s="59"/>
      <c r="F102" s="68"/>
    </row>
    <row r="103" spans="1:8" ht="15" x14ac:dyDescent="0.2">
      <c r="A103" s="65" t="s">
        <v>63</v>
      </c>
      <c r="B103" s="66" t="s">
        <v>92</v>
      </c>
      <c r="C103" s="67">
        <v>954517.96</v>
      </c>
      <c r="D103" s="58">
        <v>3.6234050102104016E-2</v>
      </c>
      <c r="E103" s="59"/>
      <c r="F103" s="68"/>
    </row>
    <row r="104" spans="1:8" ht="15" x14ac:dyDescent="0.2">
      <c r="A104" s="65" t="s">
        <v>63</v>
      </c>
      <c r="B104" s="66" t="s">
        <v>93</v>
      </c>
      <c r="C104" s="67">
        <v>2344416.9500000002</v>
      </c>
      <c r="D104" s="58">
        <v>8.8995414215696789E-2</v>
      </c>
      <c r="E104" s="59"/>
      <c r="F104" s="68"/>
    </row>
    <row r="105" spans="1:8" ht="12" customHeight="1" x14ac:dyDescent="0.2">
      <c r="A105" s="65" t="s">
        <v>63</v>
      </c>
      <c r="B105" s="66" t="s">
        <v>94</v>
      </c>
      <c r="C105" s="67">
        <v>0</v>
      </c>
      <c r="D105" s="58">
        <v>0</v>
      </c>
      <c r="E105" s="59"/>
      <c r="F105" s="5"/>
    </row>
    <row r="106" spans="1:8" x14ac:dyDescent="0.2">
      <c r="A106" s="65" t="s">
        <v>63</v>
      </c>
      <c r="B106" s="66" t="s">
        <v>95</v>
      </c>
      <c r="C106" s="67">
        <v>0</v>
      </c>
      <c r="D106" s="58">
        <v>0</v>
      </c>
      <c r="E106" s="59"/>
      <c r="F106" s="5"/>
    </row>
    <row r="107" spans="1:8" x14ac:dyDescent="0.2">
      <c r="A107" s="65" t="s">
        <v>63</v>
      </c>
      <c r="B107" s="66" t="s">
        <v>96</v>
      </c>
      <c r="C107" s="67">
        <v>0</v>
      </c>
      <c r="D107" s="58">
        <v>0</v>
      </c>
      <c r="E107" s="59">
        <v>129</v>
      </c>
      <c r="F107" s="5"/>
      <c r="H107" s="2" t="str">
        <f t="shared" ref="H107:H140" si="0">"         "&amp;G107&amp;" "&amp;F107</f>
        <v xml:space="preserve">          </v>
      </c>
    </row>
    <row r="108" spans="1:8" x14ac:dyDescent="0.2">
      <c r="A108" s="65" t="s">
        <v>63</v>
      </c>
      <c r="B108" s="66" t="s">
        <v>97</v>
      </c>
      <c r="C108" s="18">
        <v>0</v>
      </c>
      <c r="D108" s="58">
        <v>0</v>
      </c>
      <c r="E108" s="59">
        <v>132</v>
      </c>
      <c r="F108" s="5"/>
      <c r="H108" s="2" t="str">
        <f t="shared" si="0"/>
        <v xml:space="preserve">          </v>
      </c>
    </row>
    <row r="109" spans="1:8" x14ac:dyDescent="0.2">
      <c r="A109" s="65" t="s">
        <v>63</v>
      </c>
      <c r="B109" s="66" t="s">
        <v>98</v>
      </c>
      <c r="C109" s="18">
        <v>0</v>
      </c>
      <c r="D109" s="58">
        <v>0</v>
      </c>
      <c r="E109" s="59">
        <v>133</v>
      </c>
      <c r="F109" s="5"/>
      <c r="H109" s="2" t="str">
        <f t="shared" si="0"/>
        <v xml:space="preserve">          </v>
      </c>
    </row>
    <row r="110" spans="1:8" x14ac:dyDescent="0.2">
      <c r="A110" s="65" t="s">
        <v>63</v>
      </c>
      <c r="B110" s="66" t="s">
        <v>99</v>
      </c>
      <c r="C110" s="18">
        <v>0</v>
      </c>
      <c r="D110" s="58">
        <v>0</v>
      </c>
      <c r="E110" s="59">
        <v>134</v>
      </c>
      <c r="F110" s="5"/>
      <c r="H110" s="2" t="str">
        <f t="shared" si="0"/>
        <v xml:space="preserve">          </v>
      </c>
    </row>
    <row r="111" spans="1:8" x14ac:dyDescent="0.2">
      <c r="A111" s="65" t="s">
        <v>63</v>
      </c>
      <c r="B111" s="66" t="s">
        <v>100</v>
      </c>
      <c r="C111" s="18">
        <v>0</v>
      </c>
      <c r="D111" s="58">
        <v>0</v>
      </c>
      <c r="E111" s="59">
        <v>135</v>
      </c>
      <c r="F111" s="5"/>
      <c r="H111" s="2" t="str">
        <f t="shared" si="0"/>
        <v xml:space="preserve">          </v>
      </c>
    </row>
    <row r="112" spans="1:8" x14ac:dyDescent="0.2">
      <c r="A112" s="65" t="s">
        <v>63</v>
      </c>
      <c r="B112" s="66" t="s">
        <v>101</v>
      </c>
      <c r="C112" s="18">
        <v>0</v>
      </c>
      <c r="D112" s="58">
        <v>0</v>
      </c>
      <c r="E112" s="59">
        <v>136</v>
      </c>
      <c r="F112" s="5"/>
      <c r="H112" s="2" t="str">
        <f t="shared" si="0"/>
        <v xml:space="preserve">          </v>
      </c>
    </row>
    <row r="113" spans="1:8" x14ac:dyDescent="0.2">
      <c r="A113" s="65" t="s">
        <v>63</v>
      </c>
      <c r="B113" s="66" t="s">
        <v>102</v>
      </c>
      <c r="C113" s="18">
        <v>0</v>
      </c>
      <c r="D113" s="58">
        <v>0</v>
      </c>
      <c r="E113" s="59">
        <v>137</v>
      </c>
      <c r="F113" s="5"/>
      <c r="H113" s="2" t="str">
        <f t="shared" si="0"/>
        <v xml:space="preserve">          </v>
      </c>
    </row>
    <row r="114" spans="1:8" x14ac:dyDescent="0.2">
      <c r="A114" s="65" t="s">
        <v>63</v>
      </c>
      <c r="B114" s="66" t="s">
        <v>103</v>
      </c>
      <c r="C114" s="18">
        <v>0</v>
      </c>
      <c r="D114" s="58">
        <v>0</v>
      </c>
      <c r="E114" s="59">
        <v>138</v>
      </c>
      <c r="F114" s="5"/>
      <c r="H114" s="2" t="str">
        <f t="shared" si="0"/>
        <v xml:space="preserve">          </v>
      </c>
    </row>
    <row r="115" spans="1:8" x14ac:dyDescent="0.2">
      <c r="A115" s="65" t="s">
        <v>63</v>
      </c>
      <c r="B115" s="66" t="s">
        <v>104</v>
      </c>
      <c r="C115" s="18">
        <v>0</v>
      </c>
      <c r="D115" s="58">
        <v>0</v>
      </c>
      <c r="E115" s="59">
        <v>139</v>
      </c>
      <c r="F115" s="5"/>
      <c r="H115" s="2" t="str">
        <f t="shared" si="0"/>
        <v xml:space="preserve">          </v>
      </c>
    </row>
    <row r="116" spans="1:8" x14ac:dyDescent="0.2">
      <c r="A116" s="65" t="s">
        <v>63</v>
      </c>
      <c r="B116" s="66" t="s">
        <v>105</v>
      </c>
      <c r="C116" s="18">
        <v>0</v>
      </c>
      <c r="D116" s="58">
        <v>0</v>
      </c>
      <c r="E116" s="59">
        <v>156</v>
      </c>
      <c r="F116" s="5"/>
    </row>
    <row r="117" spans="1:8" x14ac:dyDescent="0.2">
      <c r="A117" s="65" t="s">
        <v>63</v>
      </c>
      <c r="B117" s="66" t="s">
        <v>106</v>
      </c>
      <c r="C117" s="18">
        <v>0</v>
      </c>
      <c r="D117" s="58">
        <v>0</v>
      </c>
      <c r="E117" s="59">
        <v>157</v>
      </c>
      <c r="F117" s="5"/>
    </row>
    <row r="118" spans="1:8" x14ac:dyDescent="0.2">
      <c r="A118" s="65" t="s">
        <v>63</v>
      </c>
      <c r="B118" s="66" t="s">
        <v>107</v>
      </c>
      <c r="C118" s="18">
        <v>0</v>
      </c>
      <c r="D118" s="58">
        <v>0</v>
      </c>
      <c r="E118" s="59">
        <v>158</v>
      </c>
      <c r="F118" s="5"/>
    </row>
    <row r="119" spans="1:8" x14ac:dyDescent="0.2">
      <c r="A119" s="65" t="s">
        <v>63</v>
      </c>
      <c r="B119" s="66" t="s">
        <v>108</v>
      </c>
      <c r="C119" s="18">
        <v>0</v>
      </c>
      <c r="D119" s="58">
        <v>0</v>
      </c>
      <c r="E119" s="59">
        <v>159</v>
      </c>
      <c r="F119" s="5"/>
    </row>
    <row r="120" spans="1:8" x14ac:dyDescent="0.2">
      <c r="A120" s="65" t="s">
        <v>63</v>
      </c>
      <c r="B120" s="66" t="s">
        <v>109</v>
      </c>
      <c r="C120" s="18">
        <v>0</v>
      </c>
      <c r="D120" s="58">
        <v>0</v>
      </c>
      <c r="E120" s="59">
        <v>144</v>
      </c>
      <c r="F120" s="5"/>
      <c r="H120" s="2" t="str">
        <f t="shared" si="0"/>
        <v xml:space="preserve">          </v>
      </c>
    </row>
    <row r="121" spans="1:8" x14ac:dyDescent="0.2">
      <c r="A121" s="65" t="s">
        <v>63</v>
      </c>
      <c r="B121" s="66" t="s">
        <v>110</v>
      </c>
      <c r="C121" s="18">
        <v>217623.64</v>
      </c>
      <c r="D121" s="58">
        <v>8.2611183923267904E-3</v>
      </c>
      <c r="E121" s="59">
        <v>145</v>
      </c>
      <c r="F121" s="5"/>
      <c r="H121" s="2" t="str">
        <f t="shared" si="0"/>
        <v xml:space="preserve">          </v>
      </c>
    </row>
    <row r="122" spans="1:8" x14ac:dyDescent="0.2">
      <c r="A122" s="69" t="s">
        <v>63</v>
      </c>
      <c r="B122" s="70" t="s">
        <v>111</v>
      </c>
      <c r="C122" s="18">
        <v>0</v>
      </c>
      <c r="D122" s="58">
        <v>0</v>
      </c>
      <c r="E122" s="59">
        <v>146</v>
      </c>
      <c r="F122" s="5"/>
      <c r="H122" s="2" t="str">
        <f t="shared" si="0"/>
        <v xml:space="preserve">          </v>
      </c>
    </row>
    <row r="123" spans="1:8" x14ac:dyDescent="0.2">
      <c r="A123" s="67" t="s">
        <v>18</v>
      </c>
      <c r="B123" s="57" t="s">
        <v>112</v>
      </c>
      <c r="C123" s="18">
        <v>1003858.94</v>
      </c>
      <c r="D123" s="58">
        <v>3.8107062047742953E-2</v>
      </c>
      <c r="E123" s="59"/>
      <c r="F123" s="5"/>
      <c r="H123" s="2" t="str">
        <f t="shared" si="0"/>
        <v xml:space="preserve">          </v>
      </c>
    </row>
    <row r="124" spans="1:8" x14ac:dyDescent="0.2">
      <c r="A124" s="67" t="s">
        <v>23</v>
      </c>
      <c r="B124" s="57" t="s">
        <v>113</v>
      </c>
      <c r="C124" s="18">
        <v>270250.43</v>
      </c>
      <c r="D124" s="58">
        <v>1.0258861573160083E-2</v>
      </c>
      <c r="E124" s="59">
        <v>148</v>
      </c>
      <c r="F124" s="5"/>
      <c r="H124" s="2" t="str">
        <f t="shared" si="0"/>
        <v xml:space="preserve">          </v>
      </c>
    </row>
    <row r="125" spans="1:8" x14ac:dyDescent="0.2">
      <c r="A125" s="67" t="s">
        <v>114</v>
      </c>
      <c r="B125" s="57" t="s">
        <v>115</v>
      </c>
      <c r="C125" s="18">
        <v>0</v>
      </c>
      <c r="D125" s="58">
        <v>0</v>
      </c>
      <c r="E125" s="59">
        <v>149</v>
      </c>
      <c r="F125" s="5"/>
      <c r="H125" s="2" t="str">
        <f t="shared" si="0"/>
        <v xml:space="preserve">          </v>
      </c>
    </row>
    <row r="126" spans="1:8" x14ac:dyDescent="0.2">
      <c r="A126" s="67" t="s">
        <v>116</v>
      </c>
      <c r="B126" s="57" t="s">
        <v>117</v>
      </c>
      <c r="C126" s="18">
        <v>26343120.830000002</v>
      </c>
      <c r="D126" s="58">
        <v>1</v>
      </c>
      <c r="E126" s="59">
        <v>150</v>
      </c>
      <c r="F126" s="5"/>
      <c r="H126" s="2" t="str">
        <f t="shared" si="0"/>
        <v xml:space="preserve">          </v>
      </c>
    </row>
    <row r="127" spans="1:8" x14ac:dyDescent="0.2">
      <c r="A127" s="71" t="s">
        <v>63</v>
      </c>
      <c r="B127" s="72" t="s">
        <v>118</v>
      </c>
      <c r="C127" s="18">
        <v>0</v>
      </c>
      <c r="D127" s="58">
        <v>0</v>
      </c>
      <c r="E127" s="59">
        <v>151</v>
      </c>
      <c r="F127" s="5"/>
      <c r="H127" s="2" t="str">
        <f t="shared" si="0"/>
        <v xml:space="preserve">          </v>
      </c>
    </row>
    <row r="128" spans="1:8" x14ac:dyDescent="0.2">
      <c r="A128" s="73" t="s">
        <v>63</v>
      </c>
      <c r="B128" s="66" t="s">
        <v>119</v>
      </c>
      <c r="C128" s="18">
        <v>0</v>
      </c>
      <c r="D128" s="58">
        <v>0</v>
      </c>
      <c r="E128" s="59">
        <v>152</v>
      </c>
      <c r="F128" s="5"/>
      <c r="H128" s="2" t="str">
        <f t="shared" si="0"/>
        <v xml:space="preserve">          </v>
      </c>
    </row>
    <row r="129" spans="1:8" x14ac:dyDescent="0.2">
      <c r="A129" s="74" t="s">
        <v>63</v>
      </c>
      <c r="B129" s="75" t="s">
        <v>120</v>
      </c>
      <c r="C129" s="18">
        <v>0</v>
      </c>
      <c r="D129" s="58">
        <v>0</v>
      </c>
      <c r="E129" s="59">
        <v>153</v>
      </c>
      <c r="F129" s="5"/>
      <c r="H129" s="2" t="str">
        <f t="shared" si="0"/>
        <v xml:space="preserve">          </v>
      </c>
    </row>
    <row r="130" spans="1:8" x14ac:dyDescent="0.2">
      <c r="A130" s="76" t="s">
        <v>63</v>
      </c>
      <c r="B130" s="76"/>
      <c r="C130" s="76"/>
      <c r="D130" s="77"/>
      <c r="E130" s="59">
        <v>154</v>
      </c>
      <c r="F130" s="5"/>
      <c r="H130" s="2" t="str">
        <f t="shared" si="0"/>
        <v xml:space="preserve">          </v>
      </c>
    </row>
    <row r="131" spans="1:8" x14ac:dyDescent="0.2">
      <c r="A131" s="76" t="s">
        <v>63</v>
      </c>
      <c r="B131" s="76"/>
      <c r="C131" s="76"/>
      <c r="D131" s="77"/>
      <c r="E131" s="59">
        <v>155</v>
      </c>
      <c r="F131" s="5"/>
      <c r="H131" s="2" t="str">
        <f t="shared" si="0"/>
        <v xml:space="preserve">          </v>
      </c>
    </row>
    <row r="132" spans="1:8" x14ac:dyDescent="0.2">
      <c r="A132" s="1" t="s">
        <v>121</v>
      </c>
      <c r="B132" s="76"/>
      <c r="C132" s="76"/>
      <c r="D132" s="77"/>
      <c r="E132" s="59">
        <v>156</v>
      </c>
      <c r="F132" s="5"/>
      <c r="H132" s="2" t="str">
        <f t="shared" si="0"/>
        <v xml:space="preserve">          </v>
      </c>
    </row>
    <row r="133" spans="1:8" x14ac:dyDescent="0.2">
      <c r="E133" s="59">
        <v>507</v>
      </c>
      <c r="F133" s="5"/>
      <c r="H133" s="2" t="str">
        <f t="shared" si="0"/>
        <v xml:space="preserve">          </v>
      </c>
    </row>
    <row r="134" spans="1:8" x14ac:dyDescent="0.2">
      <c r="E134" s="59">
        <v>508</v>
      </c>
      <c r="F134" s="5"/>
      <c r="H134" s="2" t="str">
        <f t="shared" si="0"/>
        <v xml:space="preserve">          </v>
      </c>
    </row>
    <row r="135" spans="1:8" x14ac:dyDescent="0.2">
      <c r="E135" s="59">
        <v>509</v>
      </c>
      <c r="F135" s="5"/>
      <c r="H135" s="2" t="str">
        <f t="shared" si="0"/>
        <v xml:space="preserve">          </v>
      </c>
    </row>
    <row r="136" spans="1:8" x14ac:dyDescent="0.2">
      <c r="E136" s="59">
        <v>510</v>
      </c>
      <c r="F136" s="5"/>
      <c r="H136" s="2" t="str">
        <f t="shared" si="0"/>
        <v xml:space="preserve">          </v>
      </c>
    </row>
    <row r="137" spans="1:8" x14ac:dyDescent="0.2">
      <c r="E137" s="59">
        <v>511</v>
      </c>
      <c r="F137" s="5"/>
      <c r="H137" s="2" t="str">
        <f t="shared" si="0"/>
        <v xml:space="preserve">          </v>
      </c>
    </row>
    <row r="138" spans="1:8" x14ac:dyDescent="0.2">
      <c r="E138" s="59">
        <v>512</v>
      </c>
      <c r="F138" s="5"/>
      <c r="H138" s="2" t="str">
        <f t="shared" si="0"/>
        <v xml:space="preserve">          </v>
      </c>
    </row>
    <row r="139" spans="1:8" x14ac:dyDescent="0.2">
      <c r="E139" s="59">
        <v>513</v>
      </c>
      <c r="F139" s="5"/>
      <c r="H139" s="2" t="str">
        <f t="shared" si="0"/>
        <v xml:space="preserve">          </v>
      </c>
    </row>
    <row r="140" spans="1:8" x14ac:dyDescent="0.2">
      <c r="E140" s="59">
        <v>514</v>
      </c>
      <c r="F140" s="5"/>
      <c r="H140" s="2" t="str">
        <f t="shared" si="0"/>
        <v xml:space="preserve">          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141_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2026-07-08T09:26:42Z</dcterms:created>
  <dcterms:modified xsi:type="dcterms:W3CDTF">2026-07-08T15:01:18Z</dcterms:modified>
</cp:coreProperties>
</file>